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17" i="2" l="1"/>
  <c r="P17" i="2"/>
  <c r="Q17" i="2"/>
  <c r="R17" i="2"/>
  <c r="S17" i="2"/>
  <c r="N17" i="2"/>
  <c r="M17" i="2"/>
  <c r="S25" i="2"/>
  <c r="P25" i="2"/>
  <c r="O25" i="2"/>
  <c r="N25" i="2"/>
  <c r="N22" i="1"/>
  <c r="O22" i="1"/>
  <c r="P22" i="1"/>
  <c r="K22" i="1"/>
  <c r="O20" i="1"/>
  <c r="Q20" i="1"/>
  <c r="H20" i="1"/>
  <c r="I20" i="1"/>
  <c r="J20" i="1"/>
  <c r="K20" i="1"/>
  <c r="L20" i="1"/>
  <c r="M20" i="1"/>
  <c r="G20" i="1"/>
  <c r="S22" i="1"/>
  <c r="S17" i="1" s="1"/>
  <c r="K17" i="1"/>
  <c r="N17" i="1"/>
  <c r="M17" i="1"/>
  <c r="J17" i="1"/>
  <c r="I17" i="1"/>
  <c r="G17" i="1"/>
  <c r="N20" i="1" l="1"/>
  <c r="S20" i="1"/>
  <c r="P20" i="1" l="1"/>
  <c r="P17" i="1"/>
</calcChain>
</file>

<file path=xl/sharedStrings.xml><?xml version="1.0" encoding="utf-8"?>
<sst xmlns="http://schemas.openxmlformats.org/spreadsheetml/2006/main" count="140" uniqueCount="47">
  <si>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</si>
  <si>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</si>
  <si>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</si>
  <si>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</si>
  <si>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</si>
  <si>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</si>
  <si>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          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</si>
  <si>
    <r>
      <t>Բաժին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</si>
  <si>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Խումբ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</si>
  <si>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Դաս</t>
    </r>
    <r>
      <rPr>
        <b/>
        <sz val="7"/>
        <color theme="1"/>
        <rFont val="Times New Roman"/>
        <family val="1"/>
        <charset val="204"/>
      </rPr>
      <t xml:space="preserve"> N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</si>
  <si>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</si>
  <si>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</si>
  <si>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</si>
  <si>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</si>
  <si>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</si>
  <si>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</si>
  <si>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</si>
  <si>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</si>
  <si>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</si>
  <si>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</si>
  <si>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</si>
  <si>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</si>
  <si>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</si>
  <si>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</si>
  <si>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</si>
  <si>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</si>
  <si>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</si>
  <si>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</si>
  <si>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</si>
  <si>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</si>
  <si>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</si>
  <si>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</si>
  <si>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</si>
  <si>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</si>
  <si>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</si>
  <si>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</si>
  <si>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</si>
  <si>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t>դրամ</t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</si>
  <si>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</si>
  <si>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Ֆինանսատնտեսական բաժնի պետ՝ ----------------------------   Լ. Պողոսյան</t>
  </si>
  <si>
    <t>Գնումների համակարգող՝ ---------------------- Ա. Իգիթյան</t>
  </si>
  <si>
    <t>10</t>
  </si>
  <si>
    <t>Գույքի և սարքավորումների վարձակալություն</t>
  </si>
  <si>
    <r>
      <t xml:space="preserve">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 xml:space="preserve">անվանումը՝ </t>
    </r>
  </si>
  <si>
    <t>ԲԸԱՀ</t>
  </si>
  <si>
    <t>Շենքերի և կառույցների 
ընթացիկ նորոգում և պահպանում</t>
  </si>
  <si>
    <r>
      <t xml:space="preserve">                                        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Բնակարանային շինություն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</si>
</sst>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164" fontId="4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6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10" zoomScale="110" zoomScaleNormal="110" workbookViewId="0">
      <selection activeCell="N22" sqref="N22"/>
    </sheetView>
  </sheetViews>
  <sheetFormatPr defaultRowHeight="15" x14ac:dyDescent="0.25"/>
  <cols>
    <col min="1" max="1" width="4.42578125" customWidth="1"/>
    <col min="2" max="2" width="6.7109375" customWidth="1"/>
    <col min="3" max="3" width="8.85546875" customWidth="1"/>
    <col min="4" max="4" width="5.7109375" customWidth="1"/>
    <col min="5" max="5" width="7.140625" customWidth="1"/>
    <col min="6" max="6" width="7.42578125" customWidth="1"/>
    <col min="7" max="7" width="8.5703125" customWidth="1"/>
    <col min="8" max="8" width="5" customWidth="1"/>
    <col min="9" max="9" width="6.5703125" customWidth="1"/>
    <col min="10" max="10" width="7.7109375" customWidth="1"/>
    <col min="11" max="11" width="9" customWidth="1"/>
    <col min="12" max="12" width="5.28515625" customWidth="1"/>
    <col min="13" max="13" width="8" customWidth="1"/>
    <col min="15" max="15" width="5.85546875" customWidth="1"/>
    <col min="17" max="17" width="6.140625" customWidth="1"/>
    <col min="18" max="18" width="5.5703125" customWidth="1"/>
    <col min="19" max="19" width="7.85546875" customWidth="1"/>
    <col min="20" max="20" width="7.28515625" customWidth="1"/>
  </cols>
  <sheetData>
    <row r="1" spans="1:2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4.2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2" customHeight="1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</row>
    <row r="5" spans="1:20" ht="10.5" customHeight="1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</row>
    <row r="6" spans="1:20" ht="11.25" customHeight="1" x14ac:dyDescent="0.25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</row>
    <row r="7" spans="1:20" ht="13.5" customHeight="1" x14ac:dyDescent="0.25">
      <c r="A7" s="85" t="s">
        <v>43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4"/>
      <c r="Q7" s="4"/>
      <c r="R7" s="4"/>
      <c r="S7" s="4"/>
      <c r="T7" s="4"/>
    </row>
    <row r="8" spans="1:20" ht="12.75" customHeight="1" x14ac:dyDescent="0.25">
      <c r="A8" s="5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4"/>
      <c r="R8" s="4"/>
      <c r="S8" s="4"/>
      <c r="T8" s="4"/>
    </row>
    <row r="9" spans="1:20" ht="13.5" customHeight="1" x14ac:dyDescent="0.25">
      <c r="A9" s="4"/>
      <c r="B9" s="4"/>
      <c r="C9" s="4"/>
      <c r="D9" s="4"/>
      <c r="E9" s="3" t="s">
        <v>7</v>
      </c>
      <c r="F9" s="6"/>
      <c r="G9" s="7" t="s">
        <v>41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2.75" customHeight="1" x14ac:dyDescent="0.25">
      <c r="A10" s="4"/>
      <c r="B10" s="4"/>
      <c r="C10" s="4"/>
      <c r="D10" s="4"/>
      <c r="E10" s="3" t="s">
        <v>8</v>
      </c>
      <c r="F10" s="6"/>
      <c r="G10" s="8">
        <v>7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" customHeight="1" x14ac:dyDescent="0.25">
      <c r="A11" s="4"/>
      <c r="B11" s="4"/>
      <c r="C11" s="4"/>
      <c r="D11" s="4"/>
      <c r="E11" s="3" t="s">
        <v>9</v>
      </c>
      <c r="F11" s="6"/>
      <c r="G11" s="8">
        <v>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1.25" customHeight="1" x14ac:dyDescent="0.25">
      <c r="A12" s="9" t="s">
        <v>10</v>
      </c>
      <c r="B12" s="10" t="s">
        <v>11</v>
      </c>
      <c r="C12" s="11"/>
      <c r="D12" s="11"/>
      <c r="E12" s="11"/>
      <c r="F12" s="11"/>
      <c r="G12" s="12"/>
      <c r="H12" s="10" t="s">
        <v>12</v>
      </c>
      <c r="I12" s="11"/>
      <c r="J12" s="12"/>
      <c r="K12" s="13" t="s">
        <v>13</v>
      </c>
      <c r="L12" s="14" t="s">
        <v>14</v>
      </c>
      <c r="M12" s="15"/>
      <c r="N12" s="16"/>
      <c r="O12" s="10" t="s">
        <v>15</v>
      </c>
      <c r="P12" s="12"/>
      <c r="Q12" s="10" t="s">
        <v>16</v>
      </c>
      <c r="R12" s="11"/>
      <c r="S12" s="12"/>
      <c r="T12" s="17" t="s">
        <v>17</v>
      </c>
    </row>
    <row r="13" spans="1:20" ht="3" customHeight="1" x14ac:dyDescent="0.25">
      <c r="A13" s="18"/>
      <c r="B13" s="19"/>
      <c r="C13" s="20"/>
      <c r="D13" s="20"/>
      <c r="E13" s="20"/>
      <c r="F13" s="20"/>
      <c r="G13" s="6"/>
      <c r="H13" s="19"/>
      <c r="I13" s="20"/>
      <c r="J13" s="6"/>
      <c r="K13" s="21"/>
      <c r="L13" s="22"/>
      <c r="M13" s="23"/>
      <c r="N13" s="24"/>
      <c r="O13" s="19"/>
      <c r="P13" s="6"/>
      <c r="Q13" s="19"/>
      <c r="R13" s="20"/>
      <c r="S13" s="6"/>
      <c r="T13" s="25"/>
    </row>
    <row r="14" spans="1:20" ht="74.25" customHeight="1" x14ac:dyDescent="0.25">
      <c r="A14" s="18"/>
      <c r="B14" s="19"/>
      <c r="C14" s="20"/>
      <c r="D14" s="20"/>
      <c r="E14" s="20"/>
      <c r="F14" s="20"/>
      <c r="G14" s="6"/>
      <c r="H14" s="19"/>
      <c r="I14" s="20"/>
      <c r="J14" s="6"/>
      <c r="K14" s="21"/>
      <c r="L14" s="22"/>
      <c r="M14" s="23"/>
      <c r="N14" s="24"/>
      <c r="O14" s="19"/>
      <c r="P14" s="6"/>
      <c r="Q14" s="19"/>
      <c r="R14" s="20"/>
      <c r="S14" s="6"/>
      <c r="T14" s="25"/>
    </row>
    <row r="15" spans="1:20" ht="127.5" customHeight="1" x14ac:dyDescent="0.25">
      <c r="A15" s="26"/>
      <c r="B15" s="27" t="s">
        <v>18</v>
      </c>
      <c r="C15" s="28" t="s">
        <v>19</v>
      </c>
      <c r="D15" s="29"/>
      <c r="E15" s="27" t="s">
        <v>20</v>
      </c>
      <c r="F15" s="27" t="s">
        <v>21</v>
      </c>
      <c r="G15" s="27" t="s">
        <v>22</v>
      </c>
      <c r="H15" s="27" t="s">
        <v>23</v>
      </c>
      <c r="I15" s="27" t="s">
        <v>24</v>
      </c>
      <c r="J15" s="27" t="s">
        <v>25</v>
      </c>
      <c r="K15" s="30"/>
      <c r="L15" s="27" t="s">
        <v>23</v>
      </c>
      <c r="M15" s="27" t="s">
        <v>24</v>
      </c>
      <c r="N15" s="27" t="s">
        <v>26</v>
      </c>
      <c r="O15" s="27" t="s">
        <v>27</v>
      </c>
      <c r="P15" s="27" t="s">
        <v>28</v>
      </c>
      <c r="Q15" s="27" t="s">
        <v>29</v>
      </c>
      <c r="R15" s="31" t="s">
        <v>10</v>
      </c>
      <c r="S15" s="27" t="s">
        <v>30</v>
      </c>
      <c r="T15" s="32"/>
    </row>
    <row r="16" spans="1:20" ht="13.5" customHeight="1" x14ac:dyDescent="0.25">
      <c r="A16" s="33"/>
      <c r="B16" s="34">
        <v>1</v>
      </c>
      <c r="C16" s="35">
        <v>2</v>
      </c>
      <c r="D16" s="36"/>
      <c r="E16" s="34">
        <v>3</v>
      </c>
      <c r="F16" s="34">
        <v>4</v>
      </c>
      <c r="G16" s="34">
        <v>5</v>
      </c>
      <c r="H16" s="34">
        <v>6</v>
      </c>
      <c r="I16" s="34">
        <v>7</v>
      </c>
      <c r="J16" s="34">
        <v>8</v>
      </c>
      <c r="K16" s="34">
        <v>9</v>
      </c>
      <c r="L16" s="34">
        <v>10</v>
      </c>
      <c r="M16" s="34">
        <v>11</v>
      </c>
      <c r="N16" s="34">
        <v>12</v>
      </c>
      <c r="O16" s="34">
        <v>13</v>
      </c>
      <c r="P16" s="34">
        <v>14</v>
      </c>
      <c r="Q16" s="34">
        <v>15</v>
      </c>
      <c r="R16" s="34">
        <v>16</v>
      </c>
      <c r="S16" s="34">
        <v>17</v>
      </c>
      <c r="T16" s="34">
        <v>18</v>
      </c>
    </row>
    <row r="17" spans="1:20" x14ac:dyDescent="0.25">
      <c r="A17" s="37" t="s">
        <v>31</v>
      </c>
      <c r="B17" s="38"/>
      <c r="C17" s="39" t="s">
        <v>32</v>
      </c>
      <c r="D17" s="40"/>
      <c r="E17" s="37" t="s">
        <v>31</v>
      </c>
      <c r="F17" s="37" t="s">
        <v>31</v>
      </c>
      <c r="G17" s="41">
        <f>G22</f>
        <v>250</v>
      </c>
      <c r="H17" s="42" t="s">
        <v>31</v>
      </c>
      <c r="I17" s="42">
        <f>I22</f>
        <v>0</v>
      </c>
      <c r="J17" s="41">
        <f>J22</f>
        <v>0</v>
      </c>
      <c r="K17" s="41">
        <f>K22</f>
        <v>250</v>
      </c>
      <c r="L17" s="43">
        <v>1</v>
      </c>
      <c r="M17" s="43">
        <f>M22</f>
        <v>840</v>
      </c>
      <c r="N17" s="43">
        <f>N22</f>
        <v>840</v>
      </c>
      <c r="O17" s="44">
        <v>1</v>
      </c>
      <c r="P17" s="43">
        <f>P22</f>
        <v>1090</v>
      </c>
      <c r="Q17" s="45" t="s">
        <v>31</v>
      </c>
      <c r="R17" s="42" t="s">
        <v>31</v>
      </c>
      <c r="S17" s="43">
        <f>S22</f>
        <v>840</v>
      </c>
      <c r="T17" s="46" t="s">
        <v>31</v>
      </c>
    </row>
    <row r="18" spans="1:20" ht="12" customHeight="1" x14ac:dyDescent="0.25">
      <c r="A18" s="47" t="s">
        <v>33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9"/>
    </row>
    <row r="19" spans="1:20" ht="12" customHeight="1" x14ac:dyDescent="0.25">
      <c r="A19" s="50" t="s">
        <v>34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2"/>
    </row>
    <row r="20" spans="1:20" ht="18.75" customHeight="1" x14ac:dyDescent="0.25">
      <c r="A20" s="53"/>
      <c r="B20" s="53"/>
      <c r="C20" s="54" t="s">
        <v>35</v>
      </c>
      <c r="D20" s="55" t="s">
        <v>31</v>
      </c>
      <c r="E20" s="56"/>
      <c r="F20" s="34">
        <v>1</v>
      </c>
      <c r="G20" s="57">
        <f>G22</f>
        <v>250</v>
      </c>
      <c r="H20" s="84">
        <f t="shared" ref="H20:T20" si="0">H22</f>
        <v>0</v>
      </c>
      <c r="I20" s="57">
        <f t="shared" si="0"/>
        <v>0</v>
      </c>
      <c r="J20" s="57">
        <f t="shared" si="0"/>
        <v>0</v>
      </c>
      <c r="K20" s="57">
        <f t="shared" si="0"/>
        <v>250</v>
      </c>
      <c r="L20" s="84">
        <f t="shared" si="0"/>
        <v>1</v>
      </c>
      <c r="M20" s="57">
        <f t="shared" si="0"/>
        <v>840</v>
      </c>
      <c r="N20" s="57">
        <f t="shared" si="0"/>
        <v>840</v>
      </c>
      <c r="O20" s="84">
        <f>O22</f>
        <v>2</v>
      </c>
      <c r="P20" s="57">
        <f t="shared" si="0"/>
        <v>1090</v>
      </c>
      <c r="Q20" s="84">
        <f t="shared" si="0"/>
        <v>4216</v>
      </c>
      <c r="R20" s="57"/>
      <c r="S20" s="57">
        <f t="shared" si="0"/>
        <v>840</v>
      </c>
      <c r="T20" s="57"/>
    </row>
    <row r="21" spans="1:20" x14ac:dyDescent="0.25">
      <c r="A21" s="60" t="s">
        <v>36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34.5" customHeight="1" x14ac:dyDescent="0.25">
      <c r="A22" s="31">
        <v>1</v>
      </c>
      <c r="B22" s="31">
        <v>70200000</v>
      </c>
      <c r="C22" s="63" t="s">
        <v>42</v>
      </c>
      <c r="D22" s="64"/>
      <c r="E22" s="8" t="s">
        <v>37</v>
      </c>
      <c r="F22" s="59">
        <v>1</v>
      </c>
      <c r="G22" s="57">
        <v>250</v>
      </c>
      <c r="H22" s="8"/>
      <c r="I22" s="58"/>
      <c r="J22" s="58"/>
      <c r="K22" s="58">
        <f>G22-J22</f>
        <v>250</v>
      </c>
      <c r="L22" s="8">
        <v>1</v>
      </c>
      <c r="M22" s="83">
        <v>840</v>
      </c>
      <c r="N22" s="58">
        <f>M22*L22</f>
        <v>840</v>
      </c>
      <c r="O22" s="8">
        <f>F22+L22</f>
        <v>2</v>
      </c>
      <c r="P22" s="83">
        <f>G22+N22</f>
        <v>1090</v>
      </c>
      <c r="Q22" s="8">
        <v>4216</v>
      </c>
      <c r="R22" s="8"/>
      <c r="S22" s="58">
        <f>N22</f>
        <v>840</v>
      </c>
      <c r="T22" s="59" t="s">
        <v>44</v>
      </c>
    </row>
    <row r="23" spans="1:20" x14ac:dyDescent="0.25">
      <c r="A23" s="65" t="s">
        <v>38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11"/>
      <c r="T23" s="12"/>
    </row>
    <row r="24" spans="1:20" ht="19.5" x14ac:dyDescent="0.25">
      <c r="A24" s="67"/>
      <c r="B24" s="67"/>
      <c r="C24" s="68" t="s">
        <v>35</v>
      </c>
      <c r="D24" s="14" t="s">
        <v>31</v>
      </c>
      <c r="E24" s="16"/>
      <c r="F24" s="69" t="s">
        <v>31</v>
      </c>
      <c r="G24" s="69" t="s">
        <v>31</v>
      </c>
      <c r="H24" s="70" t="s">
        <v>31</v>
      </c>
      <c r="I24" s="70" t="s">
        <v>31</v>
      </c>
      <c r="J24" s="70" t="s">
        <v>31</v>
      </c>
      <c r="K24" s="70" t="s">
        <v>31</v>
      </c>
      <c r="L24" s="70" t="s">
        <v>31</v>
      </c>
      <c r="M24" s="69" t="s">
        <v>31</v>
      </c>
      <c r="N24" s="71" t="s">
        <v>31</v>
      </c>
      <c r="O24" s="70" t="s">
        <v>31</v>
      </c>
      <c r="P24" s="72" t="s">
        <v>31</v>
      </c>
      <c r="Q24" s="70" t="s">
        <v>31</v>
      </c>
      <c r="R24" s="73" t="s">
        <v>31</v>
      </c>
      <c r="S24" s="74" t="s">
        <v>31</v>
      </c>
      <c r="T24" s="75" t="s">
        <v>31</v>
      </c>
    </row>
    <row r="25" spans="1:20" x14ac:dyDescent="0.25">
      <c r="A25" s="76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8"/>
      <c r="T25" s="79"/>
    </row>
    <row r="26" spans="1:20" ht="23.25" customHeight="1" x14ac:dyDescent="0.25">
      <c r="F26" s="80" t="s">
        <v>39</v>
      </c>
      <c r="G26" s="80"/>
      <c r="H26" s="80"/>
      <c r="I26" s="80"/>
      <c r="J26" s="80"/>
      <c r="K26" s="80"/>
      <c r="L26" s="80"/>
      <c r="M26" s="80"/>
      <c r="N26" s="80"/>
      <c r="O26" s="80"/>
    </row>
    <row r="27" spans="1:20" ht="31.5" customHeight="1" x14ac:dyDescent="0.25">
      <c r="F27" s="81"/>
      <c r="G27" s="81"/>
      <c r="H27" s="82" t="s">
        <v>40</v>
      </c>
      <c r="I27" s="82"/>
      <c r="J27" s="82"/>
      <c r="K27" s="82"/>
      <c r="L27" s="82"/>
      <c r="M27" s="82"/>
      <c r="N27" s="81"/>
      <c r="O27" s="81"/>
    </row>
  </sheetData>
  <mergeCells count="31">
    <mergeCell ref="D24:E24"/>
    <mergeCell ref="S25:T25"/>
    <mergeCell ref="F26:O26"/>
    <mergeCell ref="A18:T18"/>
    <mergeCell ref="A19:T19"/>
    <mergeCell ref="D20:E20"/>
    <mergeCell ref="A21:T21"/>
    <mergeCell ref="C22:D22"/>
    <mergeCell ref="A23:T23"/>
    <mergeCell ref="O12:P14"/>
    <mergeCell ref="Q12:S14"/>
    <mergeCell ref="T12:T15"/>
    <mergeCell ref="C15:D15"/>
    <mergeCell ref="C16:D16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A1:T1"/>
    <mergeCell ref="A2:T2"/>
    <mergeCell ref="A3:T3"/>
    <mergeCell ref="A4:S4"/>
    <mergeCell ref="A5:S5"/>
    <mergeCell ref="A6:O6"/>
  </mergeCells>
  <pageMargins left="0.23622047244094491" right="0.23622047244094491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A11" workbookViewId="0">
      <selection activeCell="T17" sqref="T17"/>
    </sheetView>
  </sheetViews>
  <sheetFormatPr defaultRowHeight="15" x14ac:dyDescent="0.25"/>
  <cols>
    <col min="1" max="1" width="5.5703125" customWidth="1"/>
    <col min="2" max="2" width="6.85546875" customWidth="1"/>
    <col min="4" max="4" width="6.28515625" customWidth="1"/>
    <col min="5" max="5" width="6.140625" customWidth="1"/>
    <col min="6" max="6" width="7" customWidth="1"/>
    <col min="7" max="7" width="6.28515625" customWidth="1"/>
    <col min="8" max="8" width="6.85546875" customWidth="1"/>
    <col min="9" max="9" width="7" customWidth="1"/>
    <col min="10" max="10" width="8.140625" customWidth="1"/>
    <col min="12" max="12" width="5.7109375" customWidth="1"/>
    <col min="13" max="13" width="8.28515625" customWidth="1"/>
    <col min="14" max="14" width="7.7109375" customWidth="1"/>
    <col min="15" max="15" width="5.85546875" customWidth="1"/>
    <col min="17" max="17" width="6.7109375" customWidth="1"/>
    <col min="18" max="18" width="5.42578125" customWidth="1"/>
    <col min="19" max="19" width="8" customWidth="1"/>
    <col min="20" max="20" width="7.28515625" customWidth="1"/>
  </cols>
  <sheetData>
    <row r="1" spans="1:2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</row>
    <row r="5" spans="1:20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</row>
    <row r="6" spans="1:20" x14ac:dyDescent="0.25">
      <c r="A6" s="5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</row>
    <row r="7" spans="1:20" x14ac:dyDescent="0.25">
      <c r="A7" s="85" t="s">
        <v>46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4"/>
      <c r="Q7" s="4"/>
      <c r="R7" s="4"/>
      <c r="S7" s="4"/>
      <c r="T7" s="4"/>
    </row>
    <row r="8" spans="1:20" x14ac:dyDescent="0.25">
      <c r="A8" s="5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4"/>
      <c r="R8" s="4"/>
      <c r="S8" s="4"/>
      <c r="T8" s="4"/>
    </row>
    <row r="9" spans="1:20" x14ac:dyDescent="0.25">
      <c r="A9" s="4"/>
      <c r="B9" s="4"/>
      <c r="C9" s="4"/>
      <c r="D9" s="4"/>
      <c r="E9" s="3" t="s">
        <v>7</v>
      </c>
      <c r="F9" s="6"/>
      <c r="G9" s="7">
        <v>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25">
      <c r="A10" s="4"/>
      <c r="B10" s="4"/>
      <c r="C10" s="4"/>
      <c r="D10" s="4"/>
      <c r="E10" s="3" t="s">
        <v>8</v>
      </c>
      <c r="F10" s="6"/>
      <c r="G10" s="8">
        <v>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25">
      <c r="A11" s="4"/>
      <c r="B11" s="4"/>
      <c r="C11" s="4"/>
      <c r="D11" s="4"/>
      <c r="E11" s="3" t="s">
        <v>9</v>
      </c>
      <c r="F11" s="6"/>
      <c r="G11" s="8">
        <v>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x14ac:dyDescent="0.25">
      <c r="A12" s="9" t="s">
        <v>10</v>
      </c>
      <c r="B12" s="10" t="s">
        <v>11</v>
      </c>
      <c r="C12" s="11"/>
      <c r="D12" s="11"/>
      <c r="E12" s="11"/>
      <c r="F12" s="11"/>
      <c r="G12" s="12"/>
      <c r="H12" s="10" t="s">
        <v>12</v>
      </c>
      <c r="I12" s="11"/>
      <c r="J12" s="12"/>
      <c r="K12" s="13" t="s">
        <v>13</v>
      </c>
      <c r="L12" s="14" t="s">
        <v>14</v>
      </c>
      <c r="M12" s="15"/>
      <c r="N12" s="16"/>
      <c r="O12" s="10" t="s">
        <v>15</v>
      </c>
      <c r="P12" s="12"/>
      <c r="Q12" s="10" t="s">
        <v>16</v>
      </c>
      <c r="R12" s="11"/>
      <c r="S12" s="12"/>
      <c r="T12" s="17" t="s">
        <v>17</v>
      </c>
    </row>
    <row r="13" spans="1:20" x14ac:dyDescent="0.25">
      <c r="A13" s="18"/>
      <c r="B13" s="19"/>
      <c r="C13" s="20"/>
      <c r="D13" s="20"/>
      <c r="E13" s="20"/>
      <c r="F13" s="20"/>
      <c r="G13" s="6"/>
      <c r="H13" s="19"/>
      <c r="I13" s="20"/>
      <c r="J13" s="6"/>
      <c r="K13" s="21"/>
      <c r="L13" s="22"/>
      <c r="M13" s="23"/>
      <c r="N13" s="24"/>
      <c r="O13" s="19"/>
      <c r="P13" s="6"/>
      <c r="Q13" s="19"/>
      <c r="R13" s="20"/>
      <c r="S13" s="6"/>
      <c r="T13" s="25"/>
    </row>
    <row r="14" spans="1:20" ht="21.75" customHeight="1" x14ac:dyDescent="0.25">
      <c r="A14" s="18"/>
      <c r="B14" s="19"/>
      <c r="C14" s="20"/>
      <c r="D14" s="20"/>
      <c r="E14" s="20"/>
      <c r="F14" s="20"/>
      <c r="G14" s="6"/>
      <c r="H14" s="19"/>
      <c r="I14" s="20"/>
      <c r="J14" s="6"/>
      <c r="K14" s="21"/>
      <c r="L14" s="22"/>
      <c r="M14" s="23"/>
      <c r="N14" s="24"/>
      <c r="O14" s="19"/>
      <c r="P14" s="6"/>
      <c r="Q14" s="19"/>
      <c r="R14" s="20"/>
      <c r="S14" s="6"/>
      <c r="T14" s="25"/>
    </row>
    <row r="15" spans="1:20" ht="98.25" customHeight="1" x14ac:dyDescent="0.25">
      <c r="A15" s="26"/>
      <c r="B15" s="27" t="s">
        <v>18</v>
      </c>
      <c r="C15" s="28" t="s">
        <v>19</v>
      </c>
      <c r="D15" s="29"/>
      <c r="E15" s="27" t="s">
        <v>20</v>
      </c>
      <c r="F15" s="27" t="s">
        <v>21</v>
      </c>
      <c r="G15" s="27" t="s">
        <v>22</v>
      </c>
      <c r="H15" s="27" t="s">
        <v>23</v>
      </c>
      <c r="I15" s="27" t="s">
        <v>24</v>
      </c>
      <c r="J15" s="27" t="s">
        <v>25</v>
      </c>
      <c r="K15" s="30"/>
      <c r="L15" s="27" t="s">
        <v>23</v>
      </c>
      <c r="M15" s="27" t="s">
        <v>24</v>
      </c>
      <c r="N15" s="27" t="s">
        <v>26</v>
      </c>
      <c r="O15" s="27" t="s">
        <v>27</v>
      </c>
      <c r="P15" s="27" t="s">
        <v>28</v>
      </c>
      <c r="Q15" s="27" t="s">
        <v>29</v>
      </c>
      <c r="R15" s="31" t="s">
        <v>10</v>
      </c>
      <c r="S15" s="27" t="s">
        <v>30</v>
      </c>
      <c r="T15" s="32"/>
    </row>
    <row r="16" spans="1:20" x14ac:dyDescent="0.25">
      <c r="A16" s="33"/>
      <c r="B16" s="34">
        <v>1</v>
      </c>
      <c r="C16" s="35">
        <v>2</v>
      </c>
      <c r="D16" s="36"/>
      <c r="E16" s="34">
        <v>3</v>
      </c>
      <c r="F16" s="34">
        <v>4</v>
      </c>
      <c r="G16" s="34">
        <v>5</v>
      </c>
      <c r="H16" s="34">
        <v>6</v>
      </c>
      <c r="I16" s="34">
        <v>7</v>
      </c>
      <c r="J16" s="34">
        <v>8</v>
      </c>
      <c r="K16" s="34">
        <v>9</v>
      </c>
      <c r="L16" s="34">
        <v>10</v>
      </c>
      <c r="M16" s="34">
        <v>11</v>
      </c>
      <c r="N16" s="34">
        <v>12</v>
      </c>
      <c r="O16" s="34">
        <v>13</v>
      </c>
      <c r="P16" s="34">
        <v>14</v>
      </c>
      <c r="Q16" s="34">
        <v>15</v>
      </c>
      <c r="R16" s="34">
        <v>16</v>
      </c>
      <c r="S16" s="34">
        <v>17</v>
      </c>
      <c r="T16" s="34">
        <v>18</v>
      </c>
    </row>
    <row r="17" spans="1:20" x14ac:dyDescent="0.25">
      <c r="A17" s="37" t="s">
        <v>31</v>
      </c>
      <c r="B17" s="38"/>
      <c r="C17" s="39" t="s">
        <v>32</v>
      </c>
      <c r="D17" s="40"/>
      <c r="E17" s="37" t="s">
        <v>31</v>
      </c>
      <c r="F17" s="37" t="s">
        <v>31</v>
      </c>
      <c r="G17" s="41"/>
      <c r="H17" s="42"/>
      <c r="I17" s="42"/>
      <c r="J17" s="41"/>
      <c r="K17" s="41"/>
      <c r="L17" s="43">
        <v>1</v>
      </c>
      <c r="M17" s="97">
        <f>M25</f>
        <v>570</v>
      </c>
      <c r="N17" s="97">
        <f>N25</f>
        <v>570</v>
      </c>
      <c r="O17" s="97">
        <f t="shared" ref="O17:T17" si="0">O25</f>
        <v>1</v>
      </c>
      <c r="P17" s="97">
        <f t="shared" si="0"/>
        <v>570</v>
      </c>
      <c r="Q17" s="98">
        <f t="shared" si="0"/>
        <v>4251</v>
      </c>
      <c r="R17" s="97">
        <f t="shared" si="0"/>
        <v>0</v>
      </c>
      <c r="S17" s="97">
        <f t="shared" si="0"/>
        <v>570</v>
      </c>
      <c r="T17" s="97"/>
    </row>
    <row r="18" spans="1:20" ht="12" customHeight="1" x14ac:dyDescent="0.25">
      <c r="A18" s="47" t="s">
        <v>33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9"/>
    </row>
    <row r="19" spans="1:20" ht="9.75" customHeight="1" x14ac:dyDescent="0.25">
      <c r="A19" s="50" t="s">
        <v>34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2"/>
    </row>
    <row r="20" spans="1:20" x14ac:dyDescent="0.25">
      <c r="A20" s="53"/>
      <c r="B20" s="53"/>
      <c r="C20" s="54" t="s">
        <v>35</v>
      </c>
      <c r="D20" s="55" t="s">
        <v>31</v>
      </c>
      <c r="E20" s="56"/>
      <c r="F20" s="34">
        <v>1</v>
      </c>
      <c r="G20" s="57"/>
      <c r="H20" s="84"/>
      <c r="I20" s="57"/>
      <c r="J20" s="57"/>
      <c r="K20" s="57"/>
      <c r="L20" s="84"/>
      <c r="M20" s="57"/>
      <c r="N20" s="57"/>
      <c r="O20" s="84"/>
      <c r="P20" s="57"/>
      <c r="Q20" s="84"/>
      <c r="R20" s="57"/>
      <c r="S20" s="57"/>
      <c r="T20" s="57"/>
    </row>
    <row r="21" spans="1:20" x14ac:dyDescent="0.25">
      <c r="A21" s="60" t="s">
        <v>36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12" customHeight="1" x14ac:dyDescent="0.25">
      <c r="A22" s="65" t="s">
        <v>38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1"/>
      <c r="T22" s="12"/>
    </row>
    <row r="23" spans="1:20" x14ac:dyDescent="0.25">
      <c r="A23" s="67"/>
      <c r="B23" s="67"/>
      <c r="C23" s="68" t="s">
        <v>35</v>
      </c>
      <c r="D23" s="14" t="s">
        <v>31</v>
      </c>
      <c r="E23" s="16"/>
      <c r="F23" s="69" t="s">
        <v>31</v>
      </c>
      <c r="G23" s="69" t="s">
        <v>31</v>
      </c>
      <c r="H23" s="70" t="s">
        <v>31</v>
      </c>
      <c r="I23" s="70" t="s">
        <v>31</v>
      </c>
      <c r="J23" s="70" t="s">
        <v>31</v>
      </c>
      <c r="K23" s="70" t="s">
        <v>31</v>
      </c>
      <c r="L23" s="70" t="s">
        <v>31</v>
      </c>
      <c r="M23" s="69" t="s">
        <v>31</v>
      </c>
      <c r="N23" s="71" t="s">
        <v>31</v>
      </c>
      <c r="O23" s="70" t="s">
        <v>31</v>
      </c>
      <c r="P23" s="72" t="s">
        <v>31</v>
      </c>
      <c r="Q23" s="70" t="s">
        <v>31</v>
      </c>
      <c r="R23" s="73" t="s">
        <v>31</v>
      </c>
      <c r="S23" s="86" t="s">
        <v>31</v>
      </c>
      <c r="T23" s="87" t="s">
        <v>31</v>
      </c>
    </row>
    <row r="24" spans="1:20" ht="12" customHeight="1" x14ac:dyDescent="0.25">
      <c r="A24" s="89" t="s">
        <v>36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78"/>
      <c r="T24" s="79"/>
    </row>
    <row r="25" spans="1:20" ht="27" customHeight="1" x14ac:dyDescent="0.25">
      <c r="A25" s="91"/>
      <c r="B25" s="91">
        <v>50750000</v>
      </c>
      <c r="C25" s="94" t="s">
        <v>45</v>
      </c>
      <c r="D25" s="93"/>
      <c r="E25" s="91"/>
      <c r="F25" s="91"/>
      <c r="G25" s="91"/>
      <c r="H25" s="91"/>
      <c r="I25" s="91"/>
      <c r="J25" s="91"/>
      <c r="K25" s="91"/>
      <c r="L25" s="92">
        <v>1</v>
      </c>
      <c r="M25" s="95">
        <v>570</v>
      </c>
      <c r="N25" s="95">
        <f>M25*L25</f>
        <v>570</v>
      </c>
      <c r="O25" s="92">
        <f>L25</f>
        <v>1</v>
      </c>
      <c r="P25" s="96">
        <f>N25</f>
        <v>570</v>
      </c>
      <c r="Q25" s="92">
        <v>4251</v>
      </c>
      <c r="R25" s="92"/>
      <c r="S25" s="96">
        <f>N25</f>
        <v>570</v>
      </c>
      <c r="T25" s="92" t="s">
        <v>44</v>
      </c>
    </row>
    <row r="26" spans="1:20" ht="29.25" customHeight="1" x14ac:dyDescent="0.25">
      <c r="F26" s="90" t="s">
        <v>39</v>
      </c>
      <c r="G26" s="90"/>
      <c r="H26" s="90"/>
      <c r="I26" s="90"/>
      <c r="J26" s="90"/>
      <c r="K26" s="90"/>
      <c r="L26" s="90"/>
      <c r="M26" s="90"/>
      <c r="N26" s="90"/>
      <c r="O26" s="90"/>
    </row>
    <row r="27" spans="1:20" ht="30" customHeight="1" x14ac:dyDescent="0.25">
      <c r="F27" s="81"/>
      <c r="G27" s="81"/>
      <c r="H27" s="82" t="s">
        <v>40</v>
      </c>
      <c r="I27" s="82"/>
      <c r="J27" s="82"/>
      <c r="K27" s="82"/>
      <c r="L27" s="82"/>
      <c r="M27" s="82"/>
      <c r="N27" s="81"/>
      <c r="O27" s="81"/>
    </row>
  </sheetData>
  <mergeCells count="31">
    <mergeCell ref="D23:E23"/>
    <mergeCell ref="S24:T24"/>
    <mergeCell ref="F26:O26"/>
    <mergeCell ref="C25:D25"/>
    <mergeCell ref="A18:T18"/>
    <mergeCell ref="A19:T19"/>
    <mergeCell ref="D20:E20"/>
    <mergeCell ref="A21:T21"/>
    <mergeCell ref="A22:T22"/>
    <mergeCell ref="O12:P14"/>
    <mergeCell ref="Q12:S14"/>
    <mergeCell ref="T12:T15"/>
    <mergeCell ref="C15:D15"/>
    <mergeCell ref="C16:D16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A1:T1"/>
    <mergeCell ref="A2:T2"/>
    <mergeCell ref="A3:T3"/>
    <mergeCell ref="A4:S4"/>
    <mergeCell ref="A5:S5"/>
    <mergeCell ref="A6:O6"/>
  </mergeCells>
  <pageMargins left="0.23622047244094491" right="0.23622047244094491" top="0.74803149606299213" bottom="0" header="0.31496062992125984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2014-07-16T14:27:53Z</dcterms:modified>
</cp:coreProperties>
</file>